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Лист1!$A$1:$D$106</definedName>
  </definedNames>
  <calcPr calcId="144525"/>
</workbook>
</file>

<file path=xl/calcChain.xml><?xml version="1.0" encoding="utf-8"?>
<calcChain xmlns="http://schemas.openxmlformats.org/spreadsheetml/2006/main">
  <c r="B84" i="1" l="1"/>
  <c r="B92" i="1"/>
  <c r="B49" i="1"/>
  <c r="B28" i="1"/>
  <c r="B20" i="1"/>
  <c r="B16" i="1"/>
  <c r="B13" i="1"/>
  <c r="B90" i="1"/>
  <c r="B103" i="1"/>
  <c r="B102" i="1" s="1"/>
  <c r="B8" i="1" l="1"/>
  <c r="B87" i="1"/>
  <c r="B10" i="1"/>
  <c r="B9" i="1" s="1"/>
  <c r="B11" i="1" l="1"/>
  <c r="B104" i="1" l="1"/>
  <c r="B105" i="1" s="1"/>
  <c r="B106" i="1" s="1"/>
</calcChain>
</file>

<file path=xl/sharedStrings.xml><?xml version="1.0" encoding="utf-8"?>
<sst xmlns="http://schemas.openxmlformats.org/spreadsheetml/2006/main" count="196" uniqueCount="123">
  <si>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</si>
  <si>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</si>
  <si>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</si>
  <si>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</si>
  <si>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</si>
  <si>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</si>
  <si>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</si>
  <si>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</si>
  <si>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</si>
  <si>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</si>
  <si>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</si>
  <si>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</si>
  <si>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</si>
  <si>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</si>
  <si>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</si>
  <si>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</si>
  <si>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</si>
  <si>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</si>
  <si>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</si>
  <si>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</si>
  <si>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</si>
  <si>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</si>
  <si>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</si>
  <si>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</si>
  <si>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</si>
  <si>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</si>
  <si>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Ленина, д. 21А</t>
  </si>
  <si>
    <t>м2</t>
  </si>
  <si>
    <t>м</t>
  </si>
  <si>
    <t>шт.</t>
  </si>
  <si>
    <t>Очистка канализационной сети</t>
  </si>
  <si>
    <t>Осмотр подвала</t>
  </si>
  <si>
    <t>Отключение отопления</t>
  </si>
  <si>
    <t>Прокладка электрокабеля АВВГ 2*2,5 мм2</t>
  </si>
  <si>
    <t>Чистка врезки</t>
  </si>
  <si>
    <t>замеры темпер. воздуха в квартире и подвале</t>
  </si>
  <si>
    <t>замер</t>
  </si>
  <si>
    <t>дом</t>
  </si>
  <si>
    <t>Замена электропатрона с материалом</t>
  </si>
  <si>
    <t>Прочистка вентиляции</t>
  </si>
  <si>
    <t>узел</t>
  </si>
  <si>
    <t>Утепление вентпродухов изовером</t>
  </si>
  <si>
    <t>замена электрической лампы накаливания</t>
  </si>
  <si>
    <t>исполнение заявок не связанных с ремонтом</t>
  </si>
  <si>
    <t>очистка труб канализации и вентеляции от куржака в зим. период</t>
  </si>
  <si>
    <t>установка светильника с датчиком на движение</t>
  </si>
  <si>
    <t>частичная замена стояка ГВС</t>
  </si>
  <si>
    <t>15. 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</si>
  <si>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</si>
  <si>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</si>
  <si>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</si>
  <si>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</si>
  <si>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</si>
  <si>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</si>
  <si>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 xml:space="preserve"> Всего расходов по дому за 2022 г.</t>
  </si>
  <si>
    <t>Всего расходов по дому с НДС за 2022 г.</t>
  </si>
  <si>
    <t>Конечное сальдо по дому на 31.12.2022 г.</t>
  </si>
  <si>
    <t>Валка деревьев с использованием а/вышки</t>
  </si>
  <si>
    <t>Вывод трубопровода ГВС из подвала для хоз.нужд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</si>
  <si>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</si>
  <si>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</si>
  <si>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</si>
  <si>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Замена врезки в подвале на стояке ХВС, ГВС,д. 25 мм</t>
  </si>
  <si>
    <t>Крепление водостока</t>
  </si>
  <si>
    <t>Мелкий ремонт штакетного забора</t>
  </si>
  <si>
    <t>пролет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</si>
  <si>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</si>
  <si>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</si>
  <si>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</si>
  <si>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</si>
  <si>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крыши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</si>
  <si>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</si>
  <si>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</si>
  <si>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</si>
  <si>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Откачка нечистот в подвале</t>
  </si>
  <si>
    <t>час</t>
  </si>
  <si>
    <t>Подготовка теплового узла к сдаче</t>
  </si>
  <si>
    <t>Промывка розлива ГВС</t>
  </si>
  <si>
    <t>Протяжка контактов на электроприборах</t>
  </si>
  <si>
    <t>Регулировка теплоносителя</t>
  </si>
  <si>
    <t>Ремонт ВРУ, Ленина, 21А</t>
  </si>
  <si>
    <t>Ремонт КНС</t>
  </si>
  <si>
    <t>Ремонт выпуска</t>
  </si>
  <si>
    <t>Ремонт двери</t>
  </si>
  <si>
    <t>Ремонт дверных полотен</t>
  </si>
  <si>
    <t>Ремонт металлической двери</t>
  </si>
  <si>
    <t>Ремонт металлической качели (сварка)</t>
  </si>
  <si>
    <t>Ремонт продухов</t>
  </si>
  <si>
    <t>Ремонт чердачного люка</t>
  </si>
  <si>
    <t>Ремонт шиферной кровли</t>
  </si>
  <si>
    <t>Санитарная обрезка сухих вершин и веток деревьев с исп-ем автовышки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</si>
  <si>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</si>
  <si>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</si>
  <si>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</si>
  <si>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</si>
  <si>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</si>
  <si>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</si>
  <si>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</si>
  <si>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</si>
  <si>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Спиливание порослей на отмоске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</si>
  <si>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</si>
  <si>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</si>
  <si>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</si>
  <si>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</si>
  <si>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</si>
  <si>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</si>
  <si>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</si>
  <si>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</si>
  <si>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</si>
  <si>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</si>
  <si>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</si>
  <si>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</t>
  </si>
  <si>
    <t>Частичная замена стояка КНС по квартире</t>
  </si>
  <si>
    <t>кв</t>
  </si>
  <si>
    <t>Чистка стояка ХВС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</si>
  <si>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</si>
  <si>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</si>
  <si>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</si>
  <si>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</si>
  <si>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помещ</t>
  </si>
  <si>
    <t>открытие продухов</t>
  </si>
  <si>
    <t>шт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</si>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</sst>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</cellStyleXfs>
  <cellXfs count="40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2" fontId="7" fillId="3" borderId="2" xfId="1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 wrapText="1"/>
    </xf>
    <xf numFmtId="164" fontId="7" fillId="3" borderId="2" xfId="3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64" fontId="5" fillId="3" borderId="2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7" fillId="3" borderId="2" xfId="3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7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0" fillId="3" borderId="0" xfId="0" applyFill="1" applyBorder="1"/>
    <xf numFmtId="0" fontId="7" fillId="3" borderId="2" xfId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colors>
    <mruColors>
      <color rgb="FF32CA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06"/>
  <sheetViews>
    <sheetView tabSelected="1" topLeftCell="A88" workbookViewId="0">
      <selection activeCell="E18" sqref="E18"/>
    </sheetView>
  </sheetViews>
  <sheetFormatPr defaultRowHeight="15" outlineLevelRow="2" x14ac:dyDescent="0.25"/>
  <cols>
    <col min="1" max="1" width="74.1406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6" style="28" customWidth="1"/>
    <col min="6" max="20" width="9.140625" style="28"/>
    <col min="21" max="16384" width="9.140625" style="4"/>
  </cols>
  <sheetData>
    <row r="1" spans="1:16383" ht="37.5" customHeight="1" x14ac:dyDescent="0.25">
      <c r="A1" s="36" t="s">
        <v>5</v>
      </c>
      <c r="B1" s="36"/>
      <c r="C1" s="36"/>
      <c r="D1" s="36"/>
    </row>
    <row r="2" spans="1:16383" ht="17.25" customHeight="1" x14ac:dyDescent="0.25">
      <c r="A2" s="12" t="s">
        <v>26</v>
      </c>
      <c r="B2" s="38" t="s">
        <v>48</v>
      </c>
      <c r="C2" s="38"/>
      <c r="D2" s="38"/>
    </row>
    <row r="3" spans="1:16383" ht="57" x14ac:dyDescent="0.25">
      <c r="A3" s="10" t="s">
        <v>2</v>
      </c>
      <c r="B3" s="7" t="s">
        <v>24</v>
      </c>
      <c r="C3" s="8" t="s">
        <v>0</v>
      </c>
      <c r="D3" s="9" t="s">
        <v>1</v>
      </c>
    </row>
    <row r="4" spans="1:16383" s="27" customFormat="1" x14ac:dyDescent="0.25">
      <c r="A4" s="18" t="s">
        <v>49</v>
      </c>
      <c r="B4" s="18">
        <v>1028481.7486000004</v>
      </c>
      <c r="C4" s="18" t="s">
        <v>23</v>
      </c>
      <c r="D4" s="18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  <c r="XEP4" s="26"/>
      <c r="XEQ4" s="26"/>
      <c r="XER4" s="26"/>
      <c r="XES4" s="26"/>
      <c r="XET4" s="26"/>
      <c r="XEU4" s="26"/>
      <c r="XEV4" s="26"/>
      <c r="XEW4" s="26"/>
      <c r="XEX4" s="26"/>
      <c r="XEY4" s="26"/>
      <c r="XEZ4" s="26"/>
      <c r="XFA4" s="26"/>
      <c r="XFB4" s="26"/>
      <c r="XFC4" s="26"/>
    </row>
    <row r="5" spans="1:16383" x14ac:dyDescent="0.25">
      <c r="A5" s="39" t="s">
        <v>25</v>
      </c>
      <c r="B5" s="39"/>
      <c r="C5" s="39"/>
      <c r="D5" s="39"/>
    </row>
    <row r="6" spans="1:16383" x14ac:dyDescent="0.25">
      <c r="A6" s="30" t="s">
        <v>50</v>
      </c>
      <c r="B6" s="22">
        <v>1458602.67</v>
      </c>
      <c r="C6" s="5" t="s">
        <v>23</v>
      </c>
      <c r="D6" s="9"/>
    </row>
    <row r="7" spans="1:16383" x14ac:dyDescent="0.25">
      <c r="A7" s="30" t="s">
        <v>51</v>
      </c>
      <c r="B7" s="22">
        <v>1400678.89</v>
      </c>
      <c r="C7" s="5" t="s">
        <v>23</v>
      </c>
      <c r="D7" s="9"/>
    </row>
    <row r="8" spans="1:16383" x14ac:dyDescent="0.25">
      <c r="A8" s="30" t="s">
        <v>52</v>
      </c>
      <c r="B8" s="22">
        <f>B7-B6</f>
        <v>-57923.780000000028</v>
      </c>
      <c r="C8" s="5" t="s">
        <v>23</v>
      </c>
      <c r="D8" s="9"/>
    </row>
    <row r="9" spans="1:16383" x14ac:dyDescent="0.25">
      <c r="A9" s="30" t="s">
        <v>6</v>
      </c>
      <c r="B9" s="22">
        <f>B10</f>
        <v>20315.52</v>
      </c>
      <c r="C9" s="5" t="s">
        <v>23</v>
      </c>
      <c r="D9" s="9"/>
    </row>
    <row r="10" spans="1:16383" x14ac:dyDescent="0.25">
      <c r="A10" s="30" t="s">
        <v>7</v>
      </c>
      <c r="B10" s="23">
        <f>792.96*12+900*12</f>
        <v>20315.52</v>
      </c>
      <c r="C10" s="5" t="s">
        <v>23</v>
      </c>
      <c r="D10" s="9"/>
    </row>
    <row r="11" spans="1:16383" x14ac:dyDescent="0.25">
      <c r="A11" s="31" t="s">
        <v>53</v>
      </c>
      <c r="B11" s="18">
        <f>B6+B9-B10</f>
        <v>1458602.67</v>
      </c>
      <c r="C11" s="5" t="s">
        <v>23</v>
      </c>
      <c r="D11" s="11"/>
    </row>
    <row r="12" spans="1:16383" x14ac:dyDescent="0.25">
      <c r="A12" s="37" t="s">
        <v>8</v>
      </c>
      <c r="B12" s="37"/>
      <c r="C12" s="37"/>
      <c r="D12" s="37"/>
    </row>
    <row r="13" spans="1:16383" ht="15.75" thickBot="1" x14ac:dyDescent="0.3">
      <c r="A13" s="31" t="s">
        <v>9</v>
      </c>
      <c r="B13" s="18">
        <f>SUM(B14:B15)</f>
        <v>248227.78000000003</v>
      </c>
      <c r="C13" s="13"/>
      <c r="D13" s="11"/>
    </row>
    <row r="14" spans="1:16383" s="17" customFormat="1" ht="15.75" thickBot="1" x14ac:dyDescent="0.3">
      <c r="A14" s="32" t="s">
        <v>107</v>
      </c>
      <c r="B14" s="25">
        <v>118682.21</v>
      </c>
      <c r="C14" s="24" t="s">
        <v>27</v>
      </c>
      <c r="D14" s="25">
        <v>27158.400000000001</v>
      </c>
    </row>
    <row r="15" spans="1:16383" s="17" customFormat="1" ht="15.75" thickBot="1" x14ac:dyDescent="0.3">
      <c r="A15" s="32" t="s">
        <v>108</v>
      </c>
      <c r="B15" s="25">
        <v>129545.57</v>
      </c>
      <c r="C15" s="24" t="s">
        <v>27</v>
      </c>
      <c r="D15" s="25">
        <v>27158.400000000001</v>
      </c>
    </row>
    <row r="16" spans="1:16383" ht="29.25" thickBot="1" x14ac:dyDescent="0.3">
      <c r="A16" s="31" t="s">
        <v>10</v>
      </c>
      <c r="B16" s="18">
        <f>SUM(B17:B18)</f>
        <v>115412.78</v>
      </c>
      <c r="C16" s="13"/>
      <c r="D16" s="11"/>
    </row>
    <row r="17" spans="1:4" s="17" customFormat="1" ht="15.75" thickBot="1" x14ac:dyDescent="0.3">
      <c r="A17" s="32" t="s">
        <v>103</v>
      </c>
      <c r="B17" s="25">
        <v>52731.199999999997</v>
      </c>
      <c r="C17" s="24" t="s">
        <v>27</v>
      </c>
      <c r="D17" s="25">
        <v>26040.1</v>
      </c>
    </row>
    <row r="18" spans="1:4" s="17" customFormat="1" ht="15.75" thickBot="1" x14ac:dyDescent="0.3">
      <c r="A18" s="32" t="s">
        <v>104</v>
      </c>
      <c r="B18" s="25">
        <v>62681.58</v>
      </c>
      <c r="C18" s="24" t="s">
        <v>27</v>
      </c>
      <c r="D18" s="25">
        <v>27158.400000000001</v>
      </c>
    </row>
    <row r="19" spans="1:4" x14ac:dyDescent="0.25">
      <c r="A19" s="31" t="s">
        <v>11</v>
      </c>
      <c r="B19" s="18">
        <v>0</v>
      </c>
      <c r="C19" s="13"/>
      <c r="D19" s="11"/>
    </row>
    <row r="20" spans="1:4" ht="29.25" thickBot="1" x14ac:dyDescent="0.3">
      <c r="A20" s="31" t="s">
        <v>12</v>
      </c>
      <c r="B20" s="18">
        <f>SUM(B21:B27)</f>
        <v>35305.910000000003</v>
      </c>
      <c r="C20" s="13"/>
      <c r="D20" s="11"/>
    </row>
    <row r="21" spans="1:4" s="17" customFormat="1" ht="15.75" thickBot="1" x14ac:dyDescent="0.3">
      <c r="A21" s="24" t="s">
        <v>59</v>
      </c>
      <c r="B21" s="25">
        <v>2715.84</v>
      </c>
      <c r="C21" s="24" t="s">
        <v>27</v>
      </c>
      <c r="D21" s="25">
        <v>27158.400000000001</v>
      </c>
    </row>
    <row r="22" spans="1:4" s="17" customFormat="1" ht="15.75" thickBot="1" x14ac:dyDescent="0.3">
      <c r="A22" s="24" t="s">
        <v>60</v>
      </c>
      <c r="B22" s="25">
        <v>2987.42</v>
      </c>
      <c r="C22" s="24" t="s">
        <v>27</v>
      </c>
      <c r="D22" s="25">
        <v>27158.400000000001</v>
      </c>
    </row>
    <row r="23" spans="1:4" s="17" customFormat="1" ht="15.75" thickBot="1" x14ac:dyDescent="0.3">
      <c r="A23" s="24" t="s">
        <v>73</v>
      </c>
      <c r="B23" s="25">
        <v>1629.5</v>
      </c>
      <c r="C23" s="24" t="s">
        <v>27</v>
      </c>
      <c r="D23" s="25">
        <v>27158.400000000001</v>
      </c>
    </row>
    <row r="24" spans="1:4" s="17" customFormat="1" ht="15.75" thickBot="1" x14ac:dyDescent="0.3">
      <c r="A24" s="24" t="s">
        <v>109</v>
      </c>
      <c r="B24" s="25">
        <v>2444.2600000000002</v>
      </c>
      <c r="C24" s="24" t="s">
        <v>27</v>
      </c>
      <c r="D24" s="25">
        <v>27158.400000000001</v>
      </c>
    </row>
    <row r="25" spans="1:4" s="17" customFormat="1" ht="15.75" thickBot="1" x14ac:dyDescent="0.3">
      <c r="A25" s="24" t="s">
        <v>110</v>
      </c>
      <c r="B25" s="25">
        <v>2715.84</v>
      </c>
      <c r="C25" s="24" t="s">
        <v>27</v>
      </c>
      <c r="D25" s="25">
        <v>27158.400000000001</v>
      </c>
    </row>
    <row r="26" spans="1:4" s="17" customFormat="1" ht="15.75" thickBot="1" x14ac:dyDescent="0.3">
      <c r="A26" s="24" t="s">
        <v>116</v>
      </c>
      <c r="B26" s="25">
        <v>11134.94</v>
      </c>
      <c r="C26" s="24" t="s">
        <v>27</v>
      </c>
      <c r="D26" s="25">
        <v>27158.400000000001</v>
      </c>
    </row>
    <row r="27" spans="1:4" s="17" customFormat="1" ht="15.75" thickBot="1" x14ac:dyDescent="0.3">
      <c r="A27" s="24" t="s">
        <v>117</v>
      </c>
      <c r="B27" s="25">
        <v>11678.11</v>
      </c>
      <c r="C27" s="24" t="s">
        <v>27</v>
      </c>
      <c r="D27" s="25">
        <v>27158.400000000001</v>
      </c>
    </row>
    <row r="28" spans="1:4" ht="43.5" outlineLevel="1" thickBot="1" x14ac:dyDescent="0.3">
      <c r="A28" s="31" t="s">
        <v>13</v>
      </c>
      <c r="B28" s="18">
        <f>SUM(B29:B48)</f>
        <v>45998.19</v>
      </c>
      <c r="C28" s="14"/>
      <c r="D28" s="14"/>
    </row>
    <row r="29" spans="1:4" s="17" customFormat="1" ht="15.75" thickBot="1" x14ac:dyDescent="0.3">
      <c r="A29" s="24" t="s">
        <v>38</v>
      </c>
      <c r="B29" s="25">
        <v>489.9</v>
      </c>
      <c r="C29" s="24" t="s">
        <v>29</v>
      </c>
      <c r="D29" s="25">
        <v>1</v>
      </c>
    </row>
    <row r="30" spans="1:4" s="17" customFormat="1" ht="15.75" thickBot="1" x14ac:dyDescent="0.3">
      <c r="A30" s="24" t="s">
        <v>63</v>
      </c>
      <c r="B30" s="25">
        <v>941.36</v>
      </c>
      <c r="C30" s="24" t="s">
        <v>29</v>
      </c>
      <c r="D30" s="25">
        <v>1</v>
      </c>
    </row>
    <row r="31" spans="1:4" s="17" customFormat="1" ht="15.75" thickBot="1" x14ac:dyDescent="0.3">
      <c r="A31" s="24" t="s">
        <v>69</v>
      </c>
      <c r="B31" s="25">
        <v>394.08</v>
      </c>
      <c r="C31" s="24" t="s">
        <v>37</v>
      </c>
      <c r="D31" s="25">
        <v>1</v>
      </c>
    </row>
    <row r="32" spans="1:4" s="17" customFormat="1" ht="15.75" thickBot="1" x14ac:dyDescent="0.3">
      <c r="A32" s="24" t="s">
        <v>70</v>
      </c>
      <c r="B32" s="25">
        <v>525.44000000000005</v>
      </c>
      <c r="C32" s="24" t="s">
        <v>37</v>
      </c>
      <c r="D32" s="25">
        <v>2</v>
      </c>
    </row>
    <row r="33" spans="1:4" s="17" customFormat="1" ht="15.75" thickBot="1" x14ac:dyDescent="0.3">
      <c r="A33" s="24" t="s">
        <v>31</v>
      </c>
      <c r="B33" s="25">
        <v>2530.44</v>
      </c>
      <c r="C33" s="24" t="s">
        <v>37</v>
      </c>
      <c r="D33" s="25">
        <v>3</v>
      </c>
    </row>
    <row r="34" spans="1:4" s="17" customFormat="1" ht="15.75" thickBot="1" x14ac:dyDescent="0.3">
      <c r="A34" s="24" t="s">
        <v>72</v>
      </c>
      <c r="B34" s="25">
        <v>1399.29</v>
      </c>
      <c r="C34" s="24" t="s">
        <v>37</v>
      </c>
      <c r="D34" s="25">
        <v>3</v>
      </c>
    </row>
    <row r="35" spans="1:4" s="17" customFormat="1" ht="15.75" thickBot="1" x14ac:dyDescent="0.3">
      <c r="A35" s="24" t="s">
        <v>33</v>
      </c>
      <c r="B35" s="25">
        <v>2942.6</v>
      </c>
      <c r="C35" s="24" t="s">
        <v>28</v>
      </c>
      <c r="D35" s="25">
        <v>10</v>
      </c>
    </row>
    <row r="36" spans="1:4" s="17" customFormat="1" ht="15.75" thickBot="1" x14ac:dyDescent="0.3">
      <c r="A36" s="24" t="s">
        <v>39</v>
      </c>
      <c r="B36" s="25">
        <v>2084.2800000000002</v>
      </c>
      <c r="C36" s="24" t="s">
        <v>28</v>
      </c>
      <c r="D36" s="25">
        <v>4</v>
      </c>
    </row>
    <row r="37" spans="1:4" s="17" customFormat="1" ht="15.75" thickBot="1" x14ac:dyDescent="0.3">
      <c r="A37" s="24" t="s">
        <v>80</v>
      </c>
      <c r="B37" s="25">
        <v>8850.14</v>
      </c>
      <c r="C37" s="24" t="s">
        <v>37</v>
      </c>
      <c r="D37" s="25">
        <v>1</v>
      </c>
    </row>
    <row r="38" spans="1:4" s="17" customFormat="1" ht="15.75" thickBot="1" x14ac:dyDescent="0.3">
      <c r="A38" s="24" t="s">
        <v>83</v>
      </c>
      <c r="B38" s="25">
        <v>358.84</v>
      </c>
      <c r="C38" s="24" t="s">
        <v>29</v>
      </c>
      <c r="D38" s="25">
        <v>1</v>
      </c>
    </row>
    <row r="39" spans="1:4" s="17" customFormat="1" ht="15.75" thickBot="1" x14ac:dyDescent="0.3">
      <c r="A39" s="24" t="s">
        <v>84</v>
      </c>
      <c r="B39" s="25">
        <v>3283.56</v>
      </c>
      <c r="C39" s="24" t="s">
        <v>29</v>
      </c>
      <c r="D39" s="25">
        <v>2</v>
      </c>
    </row>
    <row r="40" spans="1:4" s="17" customFormat="1" ht="15.75" thickBot="1" x14ac:dyDescent="0.3">
      <c r="A40" s="24" t="s">
        <v>87</v>
      </c>
      <c r="B40" s="25">
        <v>1238.82</v>
      </c>
      <c r="C40" s="24" t="s">
        <v>29</v>
      </c>
      <c r="D40" s="25">
        <v>1</v>
      </c>
    </row>
    <row r="41" spans="1:4" s="17" customFormat="1" ht="15.75" thickBot="1" x14ac:dyDescent="0.3">
      <c r="A41" s="24" t="s">
        <v>88</v>
      </c>
      <c r="B41" s="25">
        <v>1139.54</v>
      </c>
      <c r="C41" s="24" t="s">
        <v>29</v>
      </c>
      <c r="D41" s="25">
        <v>0.2</v>
      </c>
    </row>
    <row r="42" spans="1:4" s="17" customFormat="1" ht="15.75" thickBot="1" x14ac:dyDescent="0.3">
      <c r="A42" s="24" t="s">
        <v>89</v>
      </c>
      <c r="B42" s="25">
        <v>687.72</v>
      </c>
      <c r="C42" s="24" t="s">
        <v>27</v>
      </c>
      <c r="D42" s="25">
        <v>2.5</v>
      </c>
    </row>
    <row r="43" spans="1:4" s="17" customFormat="1" ht="15.75" thickBot="1" x14ac:dyDescent="0.3">
      <c r="A43" s="24" t="s">
        <v>89</v>
      </c>
      <c r="B43" s="25">
        <v>6776.16</v>
      </c>
      <c r="C43" s="24" t="s">
        <v>29</v>
      </c>
      <c r="D43" s="25">
        <v>3</v>
      </c>
    </row>
    <row r="44" spans="1:4" s="17" customFormat="1" ht="15.75" thickBot="1" x14ac:dyDescent="0.3">
      <c r="A44" s="24" t="s">
        <v>41</v>
      </c>
      <c r="B44" s="25">
        <v>4138.8</v>
      </c>
      <c r="C44" s="24" t="s">
        <v>27</v>
      </c>
      <c r="D44" s="25">
        <v>15</v>
      </c>
    </row>
    <row r="45" spans="1:4" s="17" customFormat="1" ht="15.75" thickBot="1" x14ac:dyDescent="0.3">
      <c r="A45" s="24" t="s">
        <v>42</v>
      </c>
      <c r="B45" s="25">
        <v>1472.4</v>
      </c>
      <c r="C45" s="24" t="s">
        <v>29</v>
      </c>
      <c r="D45" s="25">
        <v>10</v>
      </c>
    </row>
    <row r="46" spans="1:4" s="17" customFormat="1" ht="15.75" thickBot="1" x14ac:dyDescent="0.3">
      <c r="A46" s="24" t="s">
        <v>43</v>
      </c>
      <c r="B46" s="25">
        <v>3358.02</v>
      </c>
      <c r="C46" s="24" t="s">
        <v>29</v>
      </c>
      <c r="D46" s="25">
        <v>6</v>
      </c>
    </row>
    <row r="47" spans="1:4" s="17" customFormat="1" ht="15.75" thickBot="1" x14ac:dyDescent="0.3">
      <c r="A47" s="24" t="s">
        <v>120</v>
      </c>
      <c r="B47" s="25">
        <v>2277.9</v>
      </c>
      <c r="C47" s="24" t="s">
        <v>121</v>
      </c>
      <c r="D47" s="25">
        <v>3</v>
      </c>
    </row>
    <row r="48" spans="1:4" s="17" customFormat="1" ht="15.75" thickBot="1" x14ac:dyDescent="0.3">
      <c r="A48" s="24" t="s">
        <v>45</v>
      </c>
      <c r="B48" s="25">
        <v>1108.9000000000001</v>
      </c>
      <c r="C48" s="24" t="s">
        <v>29</v>
      </c>
      <c r="D48" s="25">
        <v>1</v>
      </c>
    </row>
    <row r="49" spans="1:20" s="6" customFormat="1" ht="52.5" customHeight="1" outlineLevel="2" thickBot="1" x14ac:dyDescent="0.3">
      <c r="A49" s="31" t="s">
        <v>14</v>
      </c>
      <c r="B49" s="19">
        <f>SUM(B50:B79)</f>
        <v>180922.88</v>
      </c>
      <c r="C49" s="15"/>
      <c r="D49" s="15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s="17" customFormat="1" ht="15.75" thickBot="1" x14ac:dyDescent="0.3">
      <c r="A50" s="24" t="s">
        <v>58</v>
      </c>
      <c r="B50" s="25">
        <v>2963.7</v>
      </c>
      <c r="C50" s="24" t="s">
        <v>28</v>
      </c>
      <c r="D50" s="25">
        <v>6</v>
      </c>
    </row>
    <row r="51" spans="1:20" s="17" customFormat="1" ht="15.75" thickBot="1" x14ac:dyDescent="0.3">
      <c r="A51" s="24" t="s">
        <v>62</v>
      </c>
      <c r="B51" s="25">
        <v>3794.19</v>
      </c>
      <c r="C51" s="24" t="s">
        <v>29</v>
      </c>
      <c r="D51" s="25">
        <v>1</v>
      </c>
    </row>
    <row r="52" spans="1:20" s="17" customFormat="1" ht="15.75" thickBot="1" x14ac:dyDescent="0.3">
      <c r="A52" s="24" t="s">
        <v>66</v>
      </c>
      <c r="B52" s="25">
        <v>1810.31</v>
      </c>
      <c r="C52" s="24" t="s">
        <v>40</v>
      </c>
      <c r="D52" s="25">
        <v>1</v>
      </c>
    </row>
    <row r="53" spans="1:20" s="17" customFormat="1" ht="15.75" thickBot="1" x14ac:dyDescent="0.3">
      <c r="A53" s="24" t="s">
        <v>71</v>
      </c>
      <c r="B53" s="25">
        <v>1406.46</v>
      </c>
      <c r="C53" s="24" t="s">
        <v>29</v>
      </c>
      <c r="D53" s="25">
        <v>3</v>
      </c>
    </row>
    <row r="54" spans="1:20" s="17" customFormat="1" ht="15.75" thickBot="1" x14ac:dyDescent="0.3">
      <c r="A54" s="24" t="s">
        <v>74</v>
      </c>
      <c r="B54" s="25">
        <v>3394.16</v>
      </c>
      <c r="C54" s="24" t="s">
        <v>75</v>
      </c>
      <c r="D54" s="25">
        <v>8</v>
      </c>
    </row>
    <row r="55" spans="1:20" s="17" customFormat="1" ht="15.75" thickBot="1" x14ac:dyDescent="0.3">
      <c r="A55" s="24" t="s">
        <v>32</v>
      </c>
      <c r="B55" s="25">
        <v>1117.43</v>
      </c>
      <c r="C55" s="24" t="s">
        <v>29</v>
      </c>
      <c r="D55" s="25">
        <v>1</v>
      </c>
    </row>
    <row r="56" spans="1:20" s="17" customFormat="1" ht="15.75" thickBot="1" x14ac:dyDescent="0.3">
      <c r="A56" s="24" t="s">
        <v>30</v>
      </c>
      <c r="B56" s="25">
        <v>7930.2</v>
      </c>
      <c r="C56" s="24" t="s">
        <v>28</v>
      </c>
      <c r="D56" s="25">
        <v>12</v>
      </c>
    </row>
    <row r="57" spans="1:20" s="17" customFormat="1" ht="15.75" thickBot="1" x14ac:dyDescent="0.3">
      <c r="A57" s="24" t="s">
        <v>76</v>
      </c>
      <c r="B57" s="25">
        <v>3399.73</v>
      </c>
      <c r="C57" s="24" t="s">
        <v>40</v>
      </c>
      <c r="D57" s="25">
        <v>1</v>
      </c>
    </row>
    <row r="58" spans="1:20" s="17" customFormat="1" ht="15.75" thickBot="1" x14ac:dyDescent="0.3">
      <c r="A58" s="24" t="s">
        <v>77</v>
      </c>
      <c r="B58" s="25">
        <v>2714.9</v>
      </c>
      <c r="C58" s="24" t="s">
        <v>37</v>
      </c>
      <c r="D58" s="25">
        <v>2</v>
      </c>
    </row>
    <row r="59" spans="1:20" s="17" customFormat="1" ht="15.75" thickBot="1" x14ac:dyDescent="0.3">
      <c r="A59" s="24" t="s">
        <v>78</v>
      </c>
      <c r="B59" s="25">
        <v>1215.54</v>
      </c>
      <c r="C59" s="24" t="s">
        <v>29</v>
      </c>
      <c r="D59" s="25">
        <v>3</v>
      </c>
    </row>
    <row r="60" spans="1:20" s="17" customFormat="1" ht="15.75" thickBot="1" x14ac:dyDescent="0.3">
      <c r="A60" s="24" t="s">
        <v>79</v>
      </c>
      <c r="B60" s="25">
        <v>847.16</v>
      </c>
      <c r="C60" s="24" t="s">
        <v>29</v>
      </c>
      <c r="D60" s="25">
        <v>1</v>
      </c>
    </row>
    <row r="61" spans="1:20" s="17" customFormat="1" ht="15.75" thickBot="1" x14ac:dyDescent="0.3">
      <c r="A61" s="24" t="s">
        <v>81</v>
      </c>
      <c r="B61" s="25">
        <v>1578.67</v>
      </c>
      <c r="C61" s="24" t="s">
        <v>29</v>
      </c>
      <c r="D61" s="25">
        <v>1</v>
      </c>
    </row>
    <row r="62" spans="1:20" s="17" customFormat="1" ht="15.75" thickBot="1" x14ac:dyDescent="0.3">
      <c r="A62" s="24" t="s">
        <v>82</v>
      </c>
      <c r="B62" s="25">
        <v>1093.18</v>
      </c>
      <c r="C62" s="24" t="s">
        <v>28</v>
      </c>
      <c r="D62" s="25">
        <v>2</v>
      </c>
    </row>
    <row r="63" spans="1:20" s="17" customFormat="1" ht="15.75" thickBot="1" x14ac:dyDescent="0.3">
      <c r="A63" s="24" t="s">
        <v>85</v>
      </c>
      <c r="B63" s="25">
        <v>2683.28</v>
      </c>
      <c r="C63" s="24" t="s">
        <v>29</v>
      </c>
      <c r="D63" s="25">
        <v>1</v>
      </c>
    </row>
    <row r="64" spans="1:20" s="17" customFormat="1" ht="15.75" thickBot="1" x14ac:dyDescent="0.3">
      <c r="A64" s="24" t="s">
        <v>86</v>
      </c>
      <c r="B64" s="25">
        <v>1605.16</v>
      </c>
      <c r="C64" s="24" t="s">
        <v>29</v>
      </c>
      <c r="D64" s="25">
        <v>1</v>
      </c>
    </row>
    <row r="65" spans="1:20" s="17" customFormat="1" ht="15.75" thickBot="1" x14ac:dyDescent="0.3">
      <c r="A65" s="24" t="s">
        <v>91</v>
      </c>
      <c r="B65" s="25">
        <v>18957.12</v>
      </c>
      <c r="C65" s="24" t="s">
        <v>92</v>
      </c>
      <c r="D65" s="25">
        <v>24</v>
      </c>
    </row>
    <row r="66" spans="1:20" s="17" customFormat="1" ht="15.75" thickBot="1" x14ac:dyDescent="0.3">
      <c r="A66" s="24" t="s">
        <v>93</v>
      </c>
      <c r="B66" s="25">
        <v>2297.7600000000002</v>
      </c>
      <c r="C66" s="24" t="s">
        <v>37</v>
      </c>
      <c r="D66" s="25">
        <v>2</v>
      </c>
    </row>
    <row r="67" spans="1:20" s="17" customFormat="1" ht="15.75" thickBot="1" x14ac:dyDescent="0.3">
      <c r="A67" s="24" t="s">
        <v>95</v>
      </c>
      <c r="B67" s="25">
        <v>5216.08</v>
      </c>
      <c r="C67" s="24" t="s">
        <v>29</v>
      </c>
      <c r="D67" s="25">
        <v>4</v>
      </c>
    </row>
    <row r="68" spans="1:20" s="17" customFormat="1" ht="15.75" thickBot="1" x14ac:dyDescent="0.3">
      <c r="A68" s="24" t="s">
        <v>96</v>
      </c>
      <c r="B68" s="25">
        <v>1570.75</v>
      </c>
      <c r="C68" s="24" t="s">
        <v>29</v>
      </c>
      <c r="D68" s="25">
        <v>1</v>
      </c>
    </row>
    <row r="69" spans="1:20" s="17" customFormat="1" ht="15.75" thickBot="1" x14ac:dyDescent="0.3">
      <c r="A69" s="24" t="s">
        <v>111</v>
      </c>
      <c r="B69" s="25">
        <v>25531.56</v>
      </c>
      <c r="C69" s="24" t="s">
        <v>29</v>
      </c>
      <c r="D69" s="25">
        <v>6</v>
      </c>
    </row>
    <row r="70" spans="1:20" s="17" customFormat="1" ht="15.75" thickBot="1" x14ac:dyDescent="0.3">
      <c r="A70" s="24" t="s">
        <v>112</v>
      </c>
      <c r="B70" s="25">
        <v>6986</v>
      </c>
      <c r="C70" s="24" t="s">
        <v>113</v>
      </c>
      <c r="D70" s="25">
        <v>2</v>
      </c>
    </row>
    <row r="71" spans="1:20" s="17" customFormat="1" ht="15.75" thickBot="1" x14ac:dyDescent="0.3">
      <c r="A71" s="24" t="s">
        <v>34</v>
      </c>
      <c r="B71" s="25">
        <v>2391.11</v>
      </c>
      <c r="C71" s="24" t="s">
        <v>29</v>
      </c>
      <c r="D71" s="25">
        <v>1</v>
      </c>
    </row>
    <row r="72" spans="1:20" s="17" customFormat="1" ht="15.75" thickBot="1" x14ac:dyDescent="0.3">
      <c r="A72" s="24" t="s">
        <v>114</v>
      </c>
      <c r="B72" s="25">
        <v>9656.7000000000007</v>
      </c>
      <c r="C72" s="24" t="s">
        <v>113</v>
      </c>
      <c r="D72" s="25">
        <v>5</v>
      </c>
    </row>
    <row r="73" spans="1:20" s="17" customFormat="1" ht="15.75" thickBot="1" x14ac:dyDescent="0.3">
      <c r="A73" s="24" t="s">
        <v>115</v>
      </c>
      <c r="B73" s="25">
        <v>499.22</v>
      </c>
      <c r="C73" s="24" t="s">
        <v>29</v>
      </c>
      <c r="D73" s="25">
        <v>1</v>
      </c>
    </row>
    <row r="74" spans="1:20" s="17" customFormat="1" ht="15.75" thickBot="1" x14ac:dyDescent="0.3">
      <c r="A74" s="24" t="s">
        <v>118</v>
      </c>
      <c r="B74" s="25">
        <v>765.81</v>
      </c>
      <c r="C74" s="24" t="s">
        <v>119</v>
      </c>
      <c r="D74" s="25">
        <v>3</v>
      </c>
    </row>
    <row r="75" spans="1:20" s="17" customFormat="1" ht="15.75" thickBot="1" x14ac:dyDescent="0.3">
      <c r="A75" s="24" t="s">
        <v>35</v>
      </c>
      <c r="B75" s="25">
        <v>1570.24</v>
      </c>
      <c r="C75" s="24" t="s">
        <v>36</v>
      </c>
      <c r="D75" s="25">
        <v>4</v>
      </c>
    </row>
    <row r="76" spans="1:20" s="17" customFormat="1" ht="15.75" thickBot="1" x14ac:dyDescent="0.3">
      <c r="A76" s="24" t="s">
        <v>44</v>
      </c>
      <c r="B76" s="25">
        <v>5648.7</v>
      </c>
      <c r="C76" s="24" t="s">
        <v>29</v>
      </c>
      <c r="D76" s="25">
        <v>6</v>
      </c>
    </row>
    <row r="77" spans="1:20" s="17" customFormat="1" ht="15.75" thickBot="1" x14ac:dyDescent="0.3">
      <c r="A77" s="24" t="s">
        <v>46</v>
      </c>
      <c r="B77" s="25">
        <v>33754.980000000003</v>
      </c>
      <c r="C77" s="24" t="s">
        <v>28</v>
      </c>
      <c r="D77" s="25">
        <v>14</v>
      </c>
    </row>
    <row r="78" spans="1:20" s="17" customFormat="1" ht="15.75" thickBot="1" x14ac:dyDescent="0.3">
      <c r="A78" s="24" t="s">
        <v>122</v>
      </c>
      <c r="B78" s="25">
        <v>12439.18</v>
      </c>
      <c r="C78" s="24" t="s">
        <v>28</v>
      </c>
      <c r="D78" s="25">
        <v>26</v>
      </c>
    </row>
    <row r="79" spans="1:20" s="17" customFormat="1" ht="15.75" thickBot="1" x14ac:dyDescent="0.3">
      <c r="A79" s="32" t="s">
        <v>100</v>
      </c>
      <c r="B79" s="25">
        <v>16083.6</v>
      </c>
      <c r="C79" s="24" t="s">
        <v>29</v>
      </c>
      <c r="D79" s="25">
        <v>12</v>
      </c>
    </row>
    <row r="80" spans="1:20" s="6" customFormat="1" ht="28.5" outlineLevel="2" x14ac:dyDescent="0.25">
      <c r="A80" s="31" t="s">
        <v>15</v>
      </c>
      <c r="B80" s="19">
        <v>0</v>
      </c>
      <c r="C80" s="15"/>
      <c r="D80" s="15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</row>
    <row r="81" spans="1:4" ht="28.5" x14ac:dyDescent="0.25">
      <c r="A81" s="31" t="s">
        <v>16</v>
      </c>
      <c r="B81" s="18">
        <v>0</v>
      </c>
      <c r="C81" s="13"/>
      <c r="D81" s="11"/>
    </row>
    <row r="82" spans="1:4" x14ac:dyDescent="0.25">
      <c r="A82" s="31" t="s">
        <v>17</v>
      </c>
      <c r="B82" s="18">
        <v>0</v>
      </c>
      <c r="C82" s="13"/>
      <c r="D82" s="11"/>
    </row>
    <row r="83" spans="1:4" ht="28.5" x14ac:dyDescent="0.25">
      <c r="A83" s="31" t="s">
        <v>18</v>
      </c>
      <c r="B83" s="18">
        <v>0</v>
      </c>
      <c r="C83" s="13"/>
      <c r="D83" s="11"/>
    </row>
    <row r="84" spans="1:4" ht="29.25" thickBot="1" x14ac:dyDescent="0.3">
      <c r="A84" s="31" t="s">
        <v>19</v>
      </c>
      <c r="B84" s="18">
        <f>SUM(B85:B86)</f>
        <v>16159.25</v>
      </c>
      <c r="C84" s="13"/>
      <c r="D84" s="11"/>
    </row>
    <row r="85" spans="1:4" s="6" customFormat="1" ht="15.75" thickBot="1" x14ac:dyDescent="0.3">
      <c r="A85" s="34" t="s">
        <v>101</v>
      </c>
      <c r="B85" s="35">
        <v>7468.56</v>
      </c>
      <c r="C85" s="34" t="s">
        <v>27</v>
      </c>
      <c r="D85" s="35">
        <v>27158.400000000001</v>
      </c>
    </row>
    <row r="86" spans="1:4" s="6" customFormat="1" ht="15.75" thickBot="1" x14ac:dyDescent="0.3">
      <c r="A86" s="34" t="s">
        <v>102</v>
      </c>
      <c r="B86" s="35">
        <v>8690.69</v>
      </c>
      <c r="C86" s="34" t="s">
        <v>27</v>
      </c>
      <c r="D86" s="35">
        <v>27158.400000000001</v>
      </c>
    </row>
    <row r="87" spans="1:4" ht="29.25" thickBot="1" x14ac:dyDescent="0.3">
      <c r="A87" s="31" t="s">
        <v>20</v>
      </c>
      <c r="B87" s="18">
        <f>SUM(B88:B89)</f>
        <v>57249.91</v>
      </c>
      <c r="C87" s="13"/>
      <c r="D87" s="11"/>
    </row>
    <row r="88" spans="1:4" s="17" customFormat="1" ht="15.75" thickBot="1" x14ac:dyDescent="0.3">
      <c r="A88" s="32" t="s">
        <v>97</v>
      </c>
      <c r="B88" s="25">
        <v>27375.67</v>
      </c>
      <c r="C88" s="24" t="s">
        <v>27</v>
      </c>
      <c r="D88" s="25">
        <v>27158.400000000001</v>
      </c>
    </row>
    <row r="89" spans="1:4" s="17" customFormat="1" ht="15.75" thickBot="1" x14ac:dyDescent="0.3">
      <c r="A89" s="32" t="s">
        <v>98</v>
      </c>
      <c r="B89" s="25">
        <v>29874.240000000002</v>
      </c>
      <c r="C89" s="24" t="s">
        <v>27</v>
      </c>
      <c r="D89" s="25">
        <v>27158.400000000001</v>
      </c>
    </row>
    <row r="90" spans="1:4" ht="37.5" customHeight="1" thickBot="1" x14ac:dyDescent="0.3">
      <c r="A90" s="31" t="s">
        <v>21</v>
      </c>
      <c r="B90" s="18">
        <f>B91</f>
        <v>2086.62</v>
      </c>
      <c r="C90" s="13"/>
      <c r="D90" s="11"/>
    </row>
    <row r="91" spans="1:4" s="17" customFormat="1" ht="15.75" thickBot="1" x14ac:dyDescent="0.3">
      <c r="A91" s="24" t="s">
        <v>61</v>
      </c>
      <c r="B91" s="25">
        <v>2086.62</v>
      </c>
      <c r="C91" s="24" t="s">
        <v>27</v>
      </c>
      <c r="D91" s="25">
        <v>1257</v>
      </c>
    </row>
    <row r="92" spans="1:4" ht="43.5" thickBot="1" x14ac:dyDescent="0.3">
      <c r="A92" s="31" t="s">
        <v>22</v>
      </c>
      <c r="B92" s="18">
        <f>SUM(B93:B101)</f>
        <v>213861.76000000001</v>
      </c>
      <c r="C92" s="13"/>
      <c r="D92" s="11"/>
    </row>
    <row r="93" spans="1:4" s="17" customFormat="1" ht="15.75" thickBot="1" x14ac:dyDescent="0.3">
      <c r="A93" s="24" t="s">
        <v>57</v>
      </c>
      <c r="B93" s="25">
        <v>18640.8</v>
      </c>
      <c r="C93" s="24" t="s">
        <v>29</v>
      </c>
      <c r="D93" s="25">
        <v>3</v>
      </c>
    </row>
    <row r="94" spans="1:4" s="17" customFormat="1" ht="15.75" thickBot="1" x14ac:dyDescent="0.3">
      <c r="A94" s="24" t="s">
        <v>64</v>
      </c>
      <c r="B94" s="25">
        <v>714.12</v>
      </c>
      <c r="C94" s="24" t="s">
        <v>65</v>
      </c>
      <c r="D94" s="25">
        <v>3</v>
      </c>
    </row>
    <row r="95" spans="1:4" s="17" customFormat="1" ht="15.75" thickBot="1" x14ac:dyDescent="0.3">
      <c r="A95" s="24" t="s">
        <v>67</v>
      </c>
      <c r="B95" s="25">
        <v>461.69</v>
      </c>
      <c r="C95" s="24" t="s">
        <v>27</v>
      </c>
      <c r="D95" s="25">
        <v>27158.400000000001</v>
      </c>
    </row>
    <row r="96" spans="1:4" s="17" customFormat="1" ht="15.75" thickBot="1" x14ac:dyDescent="0.3">
      <c r="A96" s="24" t="s">
        <v>68</v>
      </c>
      <c r="B96" s="25">
        <v>461.69</v>
      </c>
      <c r="C96" s="24" t="s">
        <v>27</v>
      </c>
      <c r="D96" s="25">
        <v>27158.400000000001</v>
      </c>
    </row>
    <row r="97" spans="1:4" s="17" customFormat="1" ht="15.75" thickBot="1" x14ac:dyDescent="0.3">
      <c r="A97" s="24" t="s">
        <v>90</v>
      </c>
      <c r="B97" s="25">
        <v>12565</v>
      </c>
      <c r="C97" s="24" t="s">
        <v>29</v>
      </c>
      <c r="D97" s="25">
        <v>7</v>
      </c>
    </row>
    <row r="98" spans="1:4" s="17" customFormat="1" ht="15.75" thickBot="1" x14ac:dyDescent="0.3">
      <c r="A98" s="24" t="s">
        <v>94</v>
      </c>
      <c r="B98" s="25">
        <v>6646.4</v>
      </c>
      <c r="C98" s="24" t="s">
        <v>27</v>
      </c>
      <c r="D98" s="25">
        <v>1240</v>
      </c>
    </row>
    <row r="99" spans="1:4" s="17" customFormat="1" ht="15.75" thickBot="1" x14ac:dyDescent="0.3">
      <c r="A99" s="24" t="s">
        <v>99</v>
      </c>
      <c r="B99" s="25">
        <v>1435.86</v>
      </c>
      <c r="C99" s="24" t="s">
        <v>37</v>
      </c>
      <c r="D99" s="25">
        <v>1</v>
      </c>
    </row>
    <row r="100" spans="1:4" s="17" customFormat="1" ht="15.75" thickBot="1" x14ac:dyDescent="0.3">
      <c r="A100" s="24" t="s">
        <v>105</v>
      </c>
      <c r="B100" s="25">
        <v>81955.56</v>
      </c>
      <c r="C100" s="24" t="s">
        <v>27</v>
      </c>
      <c r="D100" s="25">
        <v>27173.599999999999</v>
      </c>
    </row>
    <row r="101" spans="1:4" s="17" customFormat="1" ht="15.75" thickBot="1" x14ac:dyDescent="0.3">
      <c r="A101" s="24" t="s">
        <v>106</v>
      </c>
      <c r="B101" s="25">
        <v>90980.64</v>
      </c>
      <c r="C101" s="24" t="s">
        <v>27</v>
      </c>
      <c r="D101" s="25">
        <v>27158.400000000001</v>
      </c>
    </row>
    <row r="102" spans="1:4" x14ac:dyDescent="0.25">
      <c r="A102" s="31" t="s">
        <v>47</v>
      </c>
      <c r="B102" s="18">
        <f>B103</f>
        <v>5940</v>
      </c>
      <c r="C102" s="13"/>
      <c r="D102" s="11"/>
    </row>
    <row r="103" spans="1:4" ht="45" x14ac:dyDescent="0.25">
      <c r="A103" s="33" t="s">
        <v>4</v>
      </c>
      <c r="B103" s="20">
        <f>D103*12*5</f>
        <v>5940</v>
      </c>
      <c r="C103" s="13" t="s">
        <v>3</v>
      </c>
      <c r="D103" s="13">
        <v>99</v>
      </c>
    </row>
    <row r="104" spans="1:4" x14ac:dyDescent="0.25">
      <c r="A104" s="31" t="s">
        <v>54</v>
      </c>
      <c r="B104" s="21">
        <f>B13+B16+B19+B20+B28+B49+B83+B84+B87+B90+B1017+B92+B81+B80</f>
        <v>915225.08000000007</v>
      </c>
      <c r="C104" s="16" t="s">
        <v>23</v>
      </c>
      <c r="D104" s="11"/>
    </row>
    <row r="105" spans="1:4" x14ac:dyDescent="0.25">
      <c r="A105" s="31" t="s">
        <v>55</v>
      </c>
      <c r="B105" s="18">
        <f>B104*1.2+B102</f>
        <v>1104210.0960000001</v>
      </c>
      <c r="C105" s="16" t="s">
        <v>23</v>
      </c>
      <c r="D105" s="11"/>
    </row>
    <row r="106" spans="1:4" x14ac:dyDescent="0.25">
      <c r="A106" s="31" t="s">
        <v>56</v>
      </c>
      <c r="B106" s="18">
        <f>B6+B9-B105+B4</f>
        <v>1403189.8426000001</v>
      </c>
      <c r="C106" s="16" t="s">
        <v>23</v>
      </c>
      <c r="D106" s="1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2022-10-31T04:41:38Z</cp:lastPrinted>
  <dcterms:created xsi:type="dcterms:W3CDTF">2016-03-18T02:51:51Z</dcterms:created>
  <dcterms:modified xsi:type="dcterms:W3CDTF">2023-03-09T01:06:06Z</dcterms:modified>
</cp:coreProperties>
</file>